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8" sheetId="1" r:id="rId1"/>
  </sheets>
  <externalReferences>
    <externalReference r:id="rId2"/>
  </externalReferences>
  <definedNames>
    <definedName name="Z_6E36EA37_049E_4FAE_B719_2847CD16F858_.wvu.Cols" localSheetId="0" hidden="1">'Елецкая 18'!#REF!,'Елецкая 18'!#REF!</definedName>
    <definedName name="Z_6E36EA37_049E_4FAE_B719_2847CD16F858_.wvu.Rows" localSheetId="0" hidden="1">'Елецкая 18'!$42:$45</definedName>
    <definedName name="Z_73C0D023_21BD_4441_8EFA_957546C15799_.wvu.Cols" localSheetId="0" hidden="1">'Елецкая 18'!#REF!,'Елецкая 18'!#REF!</definedName>
    <definedName name="Z_73C0D023_21BD_4441_8EFA_957546C15799_.wvu.Rows" localSheetId="0" hidden="1">'Елецкая 18'!$42:$45</definedName>
    <definedName name="_xlnm.Print_Area" localSheetId="0">'Елецкая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<sst xmlns="http://schemas.openxmlformats.org/spreadsheetml/2006/main" count="62" uniqueCount="53">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</sst>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7">
          <cell r="W217">
            <v>15962.153152361372</v>
          </cell>
          <cell r="X217">
            <v>3219.7662960777575</v>
          </cell>
          <cell r="Y217">
            <v>8353.3341999999993</v>
          </cell>
          <cell r="AA217">
            <v>0</v>
          </cell>
          <cell r="AI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9834.2891999999993</v>
          </cell>
          <cell r="AP217">
            <v>0</v>
          </cell>
          <cell r="AQ217">
            <v>0</v>
          </cell>
          <cell r="AX217">
            <v>40897.799003959553</v>
          </cell>
          <cell r="BB217">
            <v>3068.1488000000008</v>
          </cell>
          <cell r="BC217">
            <v>0</v>
          </cell>
          <cell r="BD217">
            <v>0</v>
          </cell>
          <cell r="BN217">
            <v>29070</v>
          </cell>
          <cell r="BO217">
            <v>2142</v>
          </cell>
          <cell r="BP217">
            <v>0</v>
          </cell>
          <cell r="BQ217">
            <v>0</v>
          </cell>
          <cell r="CN217">
            <v>27799.462474510481</v>
          </cell>
          <cell r="CO217">
            <v>5717.0582696940664</v>
          </cell>
          <cell r="CP217">
            <v>0</v>
          </cell>
          <cell r="DE217">
            <v>25516.904598990288</v>
          </cell>
          <cell r="DS217">
            <v>25959.023084944503</v>
          </cell>
          <cell r="DT217">
            <v>5483.2366987603273</v>
          </cell>
          <cell r="DU217">
            <v>8081.0674999999992</v>
          </cell>
          <cell r="EC217">
            <v>0</v>
          </cell>
          <cell r="EL217">
            <v>30087.373903108324</v>
          </cell>
          <cell r="EU217">
            <v>202723.95683647064</v>
          </cell>
          <cell r="EV217">
            <v>44643.365127862424</v>
          </cell>
          <cell r="EW217">
            <v>1824.7391999999998</v>
          </cell>
          <cell r="FH217">
            <v>159652.60590980877</v>
          </cell>
          <cell r="FM217">
            <v>125922.62088604819</v>
          </cell>
          <cell r="FN217">
            <v>37897.15795338848</v>
          </cell>
          <cell r="FO217">
            <v>9.4907005040840098E-13</v>
          </cell>
          <cell r="FU217">
            <v>99742.568202320501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52</v>
      </c>
      <c r="F6" s="66" t="s">
        <v>39</v>
      </c>
      <c r="G6" s="6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3866681.63</v>
      </c>
      <c r="F9" s="16">
        <f t="shared" ref="F9:G9" si="0">SUM(F10:F14)</f>
        <v>3881708.2800000003</v>
      </c>
      <c r="G9" s="16">
        <f t="shared" si="0"/>
        <v>668760.3600000001</v>
      </c>
    </row>
    <row r="10" spans="1:7" ht="13.2" customHeight="1" x14ac:dyDescent="0.3">
      <c r="A10" s="61" t="s">
        <v>9</v>
      </c>
      <c r="B10" s="62"/>
      <c r="C10" s="62"/>
      <c r="D10" s="63"/>
      <c r="E10" s="17">
        <v>1522100.12</v>
      </c>
      <c r="F10" s="17">
        <v>1555195.76</v>
      </c>
      <c r="G10" s="18">
        <v>314992.78000000003</v>
      </c>
    </row>
    <row r="11" spans="1:7" ht="14.4" customHeight="1" x14ac:dyDescent="0.3">
      <c r="A11" s="61" t="s">
        <v>10</v>
      </c>
      <c r="B11" s="62"/>
      <c r="C11" s="62"/>
      <c r="D11" s="63"/>
      <c r="E11" s="17">
        <v>892552.16</v>
      </c>
      <c r="F11" s="17">
        <v>944745.89</v>
      </c>
      <c r="G11" s="18">
        <v>108463.95</v>
      </c>
    </row>
    <row r="12" spans="1:7" ht="13.95" customHeight="1" x14ac:dyDescent="0.3">
      <c r="A12" s="61" t="s">
        <v>11</v>
      </c>
      <c r="B12" s="62"/>
      <c r="C12" s="62"/>
      <c r="D12" s="63"/>
      <c r="E12" s="17">
        <v>245131.94</v>
      </c>
      <c r="F12" s="17">
        <v>221497.95</v>
      </c>
      <c r="G12" s="18">
        <v>34569.39</v>
      </c>
    </row>
    <row r="13" spans="1:7" ht="13.5" customHeight="1" x14ac:dyDescent="0.3">
      <c r="A13" s="61" t="s">
        <v>12</v>
      </c>
      <c r="B13" s="62"/>
      <c r="C13" s="62"/>
      <c r="D13" s="63"/>
      <c r="E13" s="17">
        <v>263051.05</v>
      </c>
      <c r="F13" s="17">
        <v>235474.76</v>
      </c>
      <c r="G13" s="18">
        <v>37590.129999999997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943846.36</v>
      </c>
      <c r="F14" s="17">
        <v>924793.92</v>
      </c>
      <c r="G14" s="18">
        <v>173144.11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2515984.69</v>
      </c>
      <c r="F15" s="16">
        <f t="shared" ref="F15:G15" si="1">SUM(F16:F19)</f>
        <v>2449131.5700000003</v>
      </c>
      <c r="G15" s="16">
        <f t="shared" si="1"/>
        <v>374598.09</v>
      </c>
    </row>
    <row r="16" spans="1:7" ht="33.6" customHeight="1" x14ac:dyDescent="0.3">
      <c r="A16" s="76" t="s">
        <v>45</v>
      </c>
      <c r="B16" s="77"/>
      <c r="C16" s="77"/>
      <c r="D16" s="78"/>
      <c r="E16" s="17">
        <v>2288101.64</v>
      </c>
      <c r="F16" s="17">
        <v>2245949.91</v>
      </c>
      <c r="G16" s="18">
        <v>349896.7</v>
      </c>
    </row>
    <row r="17" spans="1:10" ht="15.6" x14ac:dyDescent="0.3">
      <c r="A17" s="65" t="s">
        <v>46</v>
      </c>
      <c r="B17" s="65"/>
      <c r="C17" s="65"/>
      <c r="D17" s="65"/>
      <c r="E17" s="17">
        <v>7963.38</v>
      </c>
      <c r="F17" s="17">
        <v>7114.19</v>
      </c>
      <c r="G17" s="18">
        <v>849.19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219919.67</v>
      </c>
      <c r="F19" s="17">
        <v>196067.47</v>
      </c>
      <c r="G19" s="18">
        <v>23852.2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2" t="s">
        <v>44</v>
      </c>
      <c r="B24" s="32"/>
      <c r="C24" s="32"/>
      <c r="D24" s="32"/>
      <c r="E24" s="32"/>
      <c r="F24" s="17">
        <v>1757390.4835999995</v>
      </c>
      <c r="G24" s="19"/>
      <c r="I24" s="28"/>
    </row>
    <row r="25" spans="1:10" ht="15.75" customHeight="1" x14ac:dyDescent="0.25">
      <c r="A25" s="55" t="s">
        <v>30</v>
      </c>
      <c r="B25" s="56"/>
      <c r="C25" s="56"/>
      <c r="D25" s="56"/>
      <c r="E25" s="57"/>
      <c r="F25" s="51">
        <f>SUM(F27:F31)</f>
        <v>78267.341852398677</v>
      </c>
      <c r="I25" s="28"/>
    </row>
    <row r="26" spans="1:10" ht="28.5" customHeight="1" x14ac:dyDescent="0.25">
      <c r="A26" s="58"/>
      <c r="B26" s="59"/>
      <c r="C26" s="59"/>
      <c r="D26" s="59"/>
      <c r="E26" s="60"/>
      <c r="F26" s="52"/>
      <c r="I26" s="28"/>
    </row>
    <row r="27" spans="1:10" ht="15.6" hidden="1" x14ac:dyDescent="0.3">
      <c r="A27" s="40" t="s">
        <v>16</v>
      </c>
      <c r="B27" s="35"/>
      <c r="C27" s="35"/>
      <c r="D27" s="35"/>
      <c r="E27" s="36"/>
      <c r="F27" s="25">
        <f>'[1]свод за год'!W217</f>
        <v>15962.153152361372</v>
      </c>
      <c r="I27" s="28"/>
    </row>
    <row r="28" spans="1:10" ht="15.6" hidden="1" x14ac:dyDescent="0.3">
      <c r="A28" s="40" t="s">
        <v>31</v>
      </c>
      <c r="B28" s="35"/>
      <c r="C28" s="35"/>
      <c r="D28" s="35"/>
      <c r="E28" s="36"/>
      <c r="F28" s="25">
        <f>'[1]свод за год'!X217</f>
        <v>3219.7662960777575</v>
      </c>
      <c r="I28" s="28"/>
    </row>
    <row r="29" spans="1:10" ht="15.6" hidden="1" x14ac:dyDescent="0.3">
      <c r="A29" s="40" t="s">
        <v>18</v>
      </c>
      <c r="B29" s="35"/>
      <c r="C29" s="35"/>
      <c r="D29" s="35"/>
      <c r="E29" s="36"/>
      <c r="F29" s="25">
        <f>'[1]свод за год'!Y217</f>
        <v>8353.3341999999993</v>
      </c>
      <c r="I29" s="28"/>
    </row>
    <row r="30" spans="1:10" ht="15.6" hidden="1" x14ac:dyDescent="0.3">
      <c r="A30" s="40" t="s">
        <v>19</v>
      </c>
      <c r="B30" s="35"/>
      <c r="C30" s="35"/>
      <c r="D30" s="35"/>
      <c r="E30" s="36"/>
      <c r="F30" s="25">
        <f>'[1]свод за год'!AA217+'[1]свод за год'!AI217+'[1]свод за год'!AL217+'[1]свод за год'!AO217+'[1]свод за год'!AP217+'[1]свод за год'!AQ217</f>
        <v>9834.2891999999993</v>
      </c>
      <c r="I30" s="28"/>
    </row>
    <row r="31" spans="1:10" ht="36.75" hidden="1" customHeight="1" x14ac:dyDescent="0.3">
      <c r="A31" s="45" t="s">
        <v>32</v>
      </c>
      <c r="B31" s="53"/>
      <c r="C31" s="53"/>
      <c r="D31" s="53"/>
      <c r="E31" s="54"/>
      <c r="F31" s="25">
        <f>'[1]свод за год'!AX217</f>
        <v>40897.799003959553</v>
      </c>
      <c r="I31" s="28"/>
      <c r="J31" s="28"/>
    </row>
    <row r="32" spans="1:10" ht="15.75" customHeight="1" x14ac:dyDescent="0.25">
      <c r="A32" s="55" t="s">
        <v>33</v>
      </c>
      <c r="B32" s="56"/>
      <c r="C32" s="56"/>
      <c r="D32" s="56"/>
      <c r="E32" s="57"/>
      <c r="F32" s="51">
        <f>SUM(F34:F38)+303575.35</f>
        <v>432219.47653000796</v>
      </c>
      <c r="I32" s="28"/>
    </row>
    <row r="33" spans="1:10" ht="33" customHeight="1" x14ac:dyDescent="0.25">
      <c r="A33" s="58"/>
      <c r="B33" s="59"/>
      <c r="C33" s="59"/>
      <c r="D33" s="59"/>
      <c r="E33" s="60"/>
      <c r="F33" s="52"/>
      <c r="I33" s="28"/>
    </row>
    <row r="34" spans="1:10" ht="15.6" hidden="1" x14ac:dyDescent="0.3">
      <c r="A34" s="48" t="s">
        <v>16</v>
      </c>
      <c r="B34" s="48"/>
      <c r="C34" s="48"/>
      <c r="D34" s="48"/>
      <c r="E34" s="48"/>
      <c r="F34" s="25">
        <f>'[1]свод за год'!CN217+'[1]свод за год'!DS217</f>
        <v>53758.485559454988</v>
      </c>
      <c r="I34" s="28"/>
    </row>
    <row r="35" spans="1:10" ht="15.6" hidden="1" x14ac:dyDescent="0.3">
      <c r="A35" s="48" t="s">
        <v>31</v>
      </c>
      <c r="B35" s="48"/>
      <c r="C35" s="48"/>
      <c r="D35" s="48"/>
      <c r="E35" s="48"/>
      <c r="F35" s="25">
        <f>'[1]свод за год'!CO217+'[1]свод за год'!DT217</f>
        <v>11200.294968454393</v>
      </c>
      <c r="I35" s="28"/>
    </row>
    <row r="36" spans="1:10" ht="15.6" hidden="1" x14ac:dyDescent="0.3">
      <c r="A36" s="48" t="s">
        <v>18</v>
      </c>
      <c r="B36" s="48"/>
      <c r="C36" s="48"/>
      <c r="D36" s="48"/>
      <c r="E36" s="48"/>
      <c r="F36" s="25">
        <f>'[1]свод за год'!CP217+'[1]свод за год'!DU217</f>
        <v>8081.0674999999992</v>
      </c>
      <c r="I36" s="28"/>
    </row>
    <row r="37" spans="1:10" ht="15.6" hidden="1" x14ac:dyDescent="0.3">
      <c r="A37" s="48" t="s">
        <v>19</v>
      </c>
      <c r="B37" s="48"/>
      <c r="C37" s="48"/>
      <c r="D37" s="48"/>
      <c r="E37" s="48"/>
      <c r="F37" s="25">
        <f>'[1]свод за год'!AK217+'[1]свод за год'!AM217+'[1]свод за год'!AN217+'[1]свод за год'!BD217+'[1]свод за год'!EC217</f>
        <v>0</v>
      </c>
      <c r="I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'[1]свод за год'!DE217+'[1]свод за год'!EL217</f>
        <v>55604.278502098612</v>
      </c>
      <c r="I38" s="28"/>
      <c r="J38" s="28"/>
    </row>
    <row r="39" spans="1:10" ht="32.4" customHeight="1" x14ac:dyDescent="0.3">
      <c r="A39" s="34" t="s">
        <v>35</v>
      </c>
      <c r="B39" s="49"/>
      <c r="C39" s="49"/>
      <c r="D39" s="49"/>
      <c r="E39" s="50"/>
      <c r="F39" s="26">
        <f>SUM(F40:F48)+197238.04</f>
        <v>903925.20291589899</v>
      </c>
      <c r="I39" s="28"/>
    </row>
    <row r="40" spans="1:10" ht="15.6" hidden="1" x14ac:dyDescent="0.3">
      <c r="A40" s="41" t="s">
        <v>20</v>
      </c>
      <c r="B40" s="42"/>
      <c r="C40" s="42"/>
      <c r="D40" s="42"/>
      <c r="E40" s="43"/>
      <c r="F40" s="25">
        <f>'[1]свод за год'!EU217+'[1]свод за год'!FM217</f>
        <v>328646.57772251882</v>
      </c>
      <c r="I40" s="28"/>
    </row>
    <row r="41" spans="1:10" ht="15.6" hidden="1" x14ac:dyDescent="0.3">
      <c r="A41" s="40" t="s">
        <v>31</v>
      </c>
      <c r="B41" s="35"/>
      <c r="C41" s="35"/>
      <c r="D41" s="35"/>
      <c r="E41" s="35"/>
      <c r="F41" s="25">
        <f>'[1]свод за год'!EV217+'[1]свод за год'!FN217</f>
        <v>82540.523081250896</v>
      </c>
      <c r="I41" s="28"/>
    </row>
    <row r="42" spans="1:10" ht="15.6" hidden="1" customHeight="1" x14ac:dyDescent="0.3">
      <c r="A42" s="48" t="s">
        <v>21</v>
      </c>
      <c r="B42" s="48"/>
      <c r="C42" s="48"/>
      <c r="D42" s="48"/>
      <c r="E42" s="40"/>
      <c r="F42" s="25"/>
      <c r="I42" s="28"/>
    </row>
    <row r="43" spans="1:10" ht="15.6" hidden="1" customHeight="1" x14ac:dyDescent="0.3">
      <c r="A43" s="40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48" t="s">
        <v>22</v>
      </c>
      <c r="B44" s="48"/>
      <c r="C44" s="48"/>
      <c r="D44" s="48"/>
      <c r="E44" s="40"/>
      <c r="F44" s="25"/>
      <c r="I44" s="28"/>
    </row>
    <row r="45" spans="1:10" ht="15.6" hidden="1" customHeight="1" x14ac:dyDescent="0.3">
      <c r="A45" s="40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48" t="s">
        <v>18</v>
      </c>
      <c r="B46" s="48"/>
      <c r="C46" s="48"/>
      <c r="D46" s="48"/>
      <c r="E46" s="40"/>
      <c r="F46" s="25">
        <f>'[1]свод за год'!EW217+'[1]свод за год'!FO217</f>
        <v>1824.7392000000007</v>
      </c>
      <c r="I46" s="28"/>
    </row>
    <row r="47" spans="1:10" ht="15.6" hidden="1" x14ac:dyDescent="0.3">
      <c r="A47" s="40" t="s">
        <v>19</v>
      </c>
      <c r="B47" s="35"/>
      <c r="C47" s="35"/>
      <c r="D47" s="35"/>
      <c r="E47" s="35"/>
      <c r="F47" s="25">
        <f>'[1]свод за год'!BB217+'[1]свод за год'!BC217+'[1]свод за год'!BN217+'[1]свод за год'!BO217+'[1]свод за год'!BP217+'[1]свод за год'!BQ217</f>
        <v>34280.148800000003</v>
      </c>
      <c r="I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'[1]свод за год'!FH217+'[1]свод за год'!FU217</f>
        <v>259395.17411212926</v>
      </c>
      <c r="I48" s="28"/>
      <c r="J48" s="28"/>
    </row>
    <row r="49" spans="1:12" ht="15.6" hidden="1" customHeight="1" x14ac:dyDescent="0.3">
      <c r="A49" s="34" t="s">
        <v>37</v>
      </c>
      <c r="B49" s="35"/>
      <c r="C49" s="35"/>
      <c r="D49" s="35"/>
      <c r="E49" s="36"/>
      <c r="F49" s="30"/>
      <c r="I49" s="28"/>
    </row>
    <row r="50" spans="1:12" ht="15.6" x14ac:dyDescent="0.3">
      <c r="A50" s="37" t="s">
        <v>49</v>
      </c>
      <c r="B50" s="38"/>
      <c r="C50" s="38"/>
      <c r="D50" s="38"/>
      <c r="E50" s="39"/>
      <c r="F50" s="26">
        <f>F25+F32+F39+F49</f>
        <v>1414412.0212983056</v>
      </c>
      <c r="I50" s="28"/>
    </row>
    <row r="51" spans="1:12" ht="15.6" x14ac:dyDescent="0.3">
      <c r="A51" s="37" t="s">
        <v>50</v>
      </c>
      <c r="B51" s="38"/>
      <c r="C51" s="38"/>
      <c r="D51" s="38"/>
      <c r="E51" s="39"/>
      <c r="F51" s="26">
        <f>F52+F53+F54</f>
        <v>303791.31</v>
      </c>
      <c r="I51" s="28"/>
    </row>
    <row r="52" spans="1:12" ht="15.6" x14ac:dyDescent="0.3">
      <c r="A52" s="40" t="s">
        <v>23</v>
      </c>
      <c r="B52" s="35"/>
      <c r="C52" s="35"/>
      <c r="D52" s="35"/>
      <c r="E52" s="35"/>
      <c r="F52" s="25">
        <v>166656.73000000001</v>
      </c>
      <c r="G52" s="85"/>
      <c r="I52" s="28"/>
      <c r="K52" s="28"/>
      <c r="L52" s="28"/>
    </row>
    <row r="53" spans="1:12" ht="15.6" x14ac:dyDescent="0.3">
      <c r="A53" s="40" t="s">
        <v>24</v>
      </c>
      <c r="B53" s="35"/>
      <c r="C53" s="35"/>
      <c r="D53" s="35"/>
      <c r="E53" s="35"/>
      <c r="F53" s="25">
        <v>137134.57999999999</v>
      </c>
      <c r="I53" s="28"/>
    </row>
    <row r="54" spans="1:12" ht="18" hidden="1" customHeight="1" x14ac:dyDescent="0.3">
      <c r="A54" s="41" t="s">
        <v>25</v>
      </c>
      <c r="B54" s="42"/>
      <c r="C54" s="42"/>
      <c r="D54" s="42"/>
      <c r="E54" s="43"/>
      <c r="F54" s="25">
        <v>0</v>
      </c>
      <c r="I54" s="28"/>
    </row>
    <row r="55" spans="1:12" ht="15.6" x14ac:dyDescent="0.3">
      <c r="A55" s="44" t="s">
        <v>51</v>
      </c>
      <c r="B55" s="44"/>
      <c r="C55" s="44"/>
      <c r="D55" s="44"/>
      <c r="E55" s="44"/>
      <c r="F55" s="26">
        <f>F50+F51</f>
        <v>1718203.3312983057</v>
      </c>
      <c r="H55" s="28"/>
      <c r="I55" s="28"/>
    </row>
    <row r="56" spans="1:12" ht="15.6" x14ac:dyDescent="0.3">
      <c r="A56" s="32" t="s">
        <v>26</v>
      </c>
      <c r="B56" s="32"/>
      <c r="C56" s="32"/>
      <c r="D56" s="32"/>
      <c r="E56" s="32"/>
      <c r="F56" s="27">
        <f>E16</f>
        <v>2288101.64</v>
      </c>
      <c r="I56" s="28"/>
    </row>
    <row r="57" spans="1:12" ht="15.6" x14ac:dyDescent="0.3">
      <c r="A57" s="32" t="s">
        <v>27</v>
      </c>
      <c r="B57" s="32"/>
      <c r="C57" s="32"/>
      <c r="D57" s="32"/>
      <c r="E57" s="32"/>
      <c r="F57" s="26">
        <f>F16</f>
        <v>2245949.91</v>
      </c>
      <c r="H57" s="28"/>
      <c r="I57" s="28"/>
    </row>
    <row r="58" spans="1:12" ht="15.6" x14ac:dyDescent="0.3">
      <c r="A58" s="33" t="s">
        <v>28</v>
      </c>
      <c r="B58" s="33"/>
      <c r="C58" s="33"/>
      <c r="D58" s="33"/>
      <c r="E58" s="33"/>
      <c r="F58" s="26">
        <f>F24+F56-F55</f>
        <v>2327288.7923016939</v>
      </c>
      <c r="H58" s="28"/>
      <c r="I58" s="28"/>
    </row>
    <row r="60" spans="1:12" x14ac:dyDescent="0.25">
      <c r="A60" s="1" t="s">
        <v>29</v>
      </c>
      <c r="F60" s="28"/>
    </row>
  </sheetData>
  <mergeCells count="55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18</vt:lpstr>
      <vt:lpstr>'Елецкая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2018-04-02T13:26:25Z</cp:lastPrinted>
  <dcterms:created xsi:type="dcterms:W3CDTF">2013-05-24T09:13:10Z</dcterms:created>
  <dcterms:modified xsi:type="dcterms:W3CDTF">2018-04-02T13:26:46Z</dcterms:modified>
</cp:coreProperties>
</file>